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4940" windowHeight="8850" activeTab="2"/>
  </bookViews>
  <sheets>
    <sheet name="Baseline" sheetId="1" r:id="rId1"/>
    <sheet name="Sheet1" sheetId="2" r:id="rId2"/>
    <sheet name="TBDB" sheetId="3" r:id="rId3"/>
    <sheet name="REV A" sheetId="4" r:id="rId4"/>
  </sheets>
  <definedNames>
    <definedName name="_xlnm.Print_Area" localSheetId="0">Baseline!$A$1:$I$26</definedName>
    <definedName name="_xlnm.Print_Area" localSheetId="3">'REV A'!$A$1:$H$25</definedName>
  </definedNames>
  <calcPr calcId="145621"/>
</workbook>
</file>

<file path=xl/calcChain.xml><?xml version="1.0" encoding="utf-8"?>
<calcChain xmlns="http://schemas.openxmlformats.org/spreadsheetml/2006/main">
  <c r="G25" i="4" l="1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18" i="3" l="1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H10" i="1" l="1"/>
  <c r="H25" i="1"/>
  <c r="H11" i="1"/>
  <c r="H22" i="1"/>
  <c r="H17" i="1"/>
  <c r="H20" i="1"/>
  <c r="H24" i="1"/>
  <c r="H15" i="1"/>
  <c r="H13" i="1"/>
  <c r="H19" i="1"/>
  <c r="H26" i="1"/>
  <c r="H14" i="1"/>
  <c r="H12" i="1"/>
  <c r="H16" i="1"/>
  <c r="H23" i="1"/>
  <c r="H21" i="1"/>
  <c r="H18" i="1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<sst xmlns="http://schemas.openxmlformats.org/spreadsheetml/2006/main" count="447" uniqueCount="138">
  <si>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</si>
  <si>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</si>
  <si>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</si>
  <si>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</si>
  <si>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</si>
  <si>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</si>
  <si>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</si>
  <si>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</si>
  <si>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</si>
  <si>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</si>
  <si>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</si>
  <si>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</si>
  <si>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</si>
  <si>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</si>
  <si>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</si>
  <si>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</si>
  <si>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</si>
  <si>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</si>
  <si>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</si>
  <si>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</si>
  <si>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</si>
  <si>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</si>
  <si>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</si>
  <si>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</si>
  <si>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2</t>
  </si>
  <si>
    <t>O-RING</t>
  </si>
  <si>
    <t>4</t>
  </si>
  <si>
    <t>END ITEM</t>
  </si>
  <si>
    <t>END ITEM DESC</t>
  </si>
  <si>
    <t>FC</t>
  </si>
  <si>
    <t>Description</t>
  </si>
  <si>
    <t>KITS PER TB</t>
  </si>
  <si>
    <t>ASSY</t>
  </si>
  <si>
    <t>1</t>
  </si>
  <si>
    <t>IN</t>
  </si>
  <si>
    <t>TB1-11</t>
  </si>
  <si>
    <t>TB1-10</t>
  </si>
  <si>
    <t>RS TO IN</t>
  </si>
  <si>
    <t>TB1-13</t>
  </si>
  <si>
    <t>TB1-14</t>
  </si>
  <si>
    <t>RETAINER,PACKING</t>
  </si>
  <si>
    <t>TB1-12</t>
  </si>
  <si>
    <t>TB1-15</t>
  </si>
  <si>
    <t>1 KIT PER TB</t>
  </si>
  <si>
    <t>UPA</t>
  </si>
  <si>
    <t>TOTAL</t>
  </si>
  <si>
    <t>TB1-16</t>
  </si>
  <si>
    <t>RS</t>
  </si>
  <si>
    <t>TB1-17</t>
  </si>
  <si>
    <t>TB1-18</t>
  </si>
  <si>
    <t>SHOP</t>
  </si>
  <si>
    <t>TB1-05</t>
  </si>
  <si>
    <t>TB1-06</t>
  </si>
  <si>
    <t>TB1-02</t>
  </si>
  <si>
    <t>PACKING ASSEMBLY</t>
  </si>
  <si>
    <t>TB1-04</t>
  </si>
  <si>
    <t>FITTING</t>
  </si>
  <si>
    <t>TB1-07</t>
  </si>
  <si>
    <t>TB1-01</t>
  </si>
  <si>
    <t>TB1-09</t>
  </si>
  <si>
    <t>TB1-08</t>
  </si>
  <si>
    <t>TB1-03</t>
  </si>
  <si>
    <t>( 1 Kit per Tackle Box )</t>
  </si>
  <si>
    <t>25072A C-130 CARGO DOOR SNUBBER</t>
  </si>
  <si>
    <t>TOTAL MONTHLY REQUIREMENT=2</t>
  </si>
  <si>
    <t>DELIVERY SCHEDULE= 2 TB EVERY FIRST WEDNESDAY OF THE MONTH</t>
  </si>
  <si>
    <t>COMMENTS</t>
  </si>
  <si>
    <t>D9V</t>
  </si>
  <si>
    <t>25072A</t>
  </si>
  <si>
    <t>C-130 CARGO DOOR SNUBBER</t>
  </si>
  <si>
    <t>5310009261835</t>
  </si>
  <si>
    <t>MS21083C3</t>
  </si>
  <si>
    <t>NUT</t>
  </si>
  <si>
    <t>5310000145850</t>
  </si>
  <si>
    <t>MS27183-42</t>
  </si>
  <si>
    <t>WASHER,FLAT</t>
  </si>
  <si>
    <t>5306004810111</t>
  </si>
  <si>
    <t>MS9783-32</t>
  </si>
  <si>
    <t>BOLT</t>
  </si>
  <si>
    <t>RM</t>
  </si>
  <si>
    <t>5330011710455</t>
  </si>
  <si>
    <t>7329MT160N</t>
  </si>
  <si>
    <t>RM TO IN</t>
  </si>
  <si>
    <t>5331006184603</t>
  </si>
  <si>
    <t>MS28775-144</t>
  </si>
  <si>
    <t>5330002053465</t>
  </si>
  <si>
    <t>MS28774-144</t>
  </si>
  <si>
    <t>RING,BACKUP</t>
  </si>
  <si>
    <t>5310002086797</t>
  </si>
  <si>
    <t>NAS509-10</t>
  </si>
  <si>
    <t>5342006218318</t>
  </si>
  <si>
    <t>NAS559-4</t>
  </si>
  <si>
    <t>WASHER,KEY</t>
  </si>
  <si>
    <t>5331007202859</t>
  </si>
  <si>
    <t>MS28775-135</t>
  </si>
  <si>
    <t>5330008507491</t>
  </si>
  <si>
    <t>MS28774-135</t>
  </si>
  <si>
    <t>5325011710508</t>
  </si>
  <si>
    <t>RS640-110</t>
  </si>
  <si>
    <t>RING,RETAINING</t>
  </si>
  <si>
    <t>5330006843968</t>
  </si>
  <si>
    <t>MS28776M2-10</t>
  </si>
  <si>
    <t>RING,WIPER</t>
  </si>
  <si>
    <t>5330011753774</t>
  </si>
  <si>
    <t>7215FT160N</t>
  </si>
  <si>
    <t>5330011710457</t>
  </si>
  <si>
    <t>7112FT160N</t>
  </si>
  <si>
    <t>5330011710456</t>
  </si>
  <si>
    <t>7222MT160N</t>
  </si>
  <si>
    <t>4730010774893</t>
  </si>
  <si>
    <t>NAS516-1</t>
  </si>
  <si>
    <t>3120010418311</t>
  </si>
  <si>
    <t>ABW8SSG</t>
  </si>
  <si>
    <t>BEARING</t>
  </si>
  <si>
    <t>5331008037208</t>
  </si>
  <si>
    <t>MS28778-2</t>
  </si>
  <si>
    <t>Two Tackle Boxes First Wednesday of Month</t>
  </si>
  <si>
    <t>K2HIPV24556257</t>
  </si>
  <si>
    <t>H534</t>
  </si>
  <si>
    <t>J343</t>
  </si>
  <si>
    <t>G347</t>
  </si>
  <si>
    <t>G043</t>
  </si>
  <si>
    <t>K950</t>
  </si>
  <si>
    <t>K951</t>
  </si>
  <si>
    <t>K952</t>
  </si>
  <si>
    <t>K953</t>
  </si>
  <si>
    <t>K954</t>
  </si>
  <si>
    <t>K955</t>
  </si>
  <si>
    <t>K956</t>
  </si>
  <si>
    <t>K957</t>
  </si>
  <si>
    <t>K958</t>
  </si>
  <si>
    <t>K959</t>
  </si>
  <si>
    <t>K960</t>
  </si>
  <si>
    <t>K961</t>
  </si>
  <si>
    <t>K962</t>
  </si>
  <si>
    <t>A</t>
  </si>
  <si>
    <t>1 KIT PER TACKLE BOX</t>
  </si>
  <si>
    <t>2 TBS EVERY FIRST WED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</si>
</sst>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FF0000"/>
      <name val="Arial"/>
      <family val="2"/>
    </font>
    <font>
      <sz val="12"/>
      <color rgb="FFFF0000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0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8">
    <xf numFmtId="0" fontId="0" fillId="0" borderId="0"/>
    <xf numFmtId="0" fontId="3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5" applyNumberFormat="0" applyAlignment="0" applyProtection="0"/>
    <xf numFmtId="0" fontId="15" fillId="6" borderId="6" applyNumberFormat="0" applyAlignment="0" applyProtection="0"/>
    <xf numFmtId="0" fontId="16" fillId="6" borderId="5" applyNumberFormat="0" applyAlignment="0" applyProtection="0"/>
    <xf numFmtId="0" fontId="17" fillId="0" borderId="7" applyNumberFormat="0" applyFill="0" applyAlignment="0" applyProtection="0"/>
    <xf numFmtId="0" fontId="18" fillId="7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2" fillId="32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44">
    <xf numFmtId="0" fontId="0" fillId="0" borderId="0" xfId="0"/>
    <xf numFmtId="0" fontId="4" fillId="0" borderId="0" xfId="0" applyFont="1" applyFill="1" applyBorder="1" applyAlignment="1">
      <alignment horizontal="center"/>
    </xf>
    <xf numFmtId="1" fontId="4" fillId="0" borderId="0" xfId="0" applyNumberFormat="1" applyFont="1" applyFill="1" applyBorder="1" applyAlignment="1" applyProtection="1">
      <alignment horizontal="center"/>
      <protection locked="0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3" fillId="0" borderId="0" xfId="0" applyFont="1" applyFill="1" applyAlignment="1">
      <alignment horizontal="center"/>
    </xf>
    <xf numFmtId="1" fontId="4" fillId="0" borderId="0" xfId="0" applyNumberFormat="1" applyFont="1" applyFill="1" applyAlignment="1">
      <alignment horizontal="left" shrinkToFit="1"/>
    </xf>
    <xf numFmtId="0" fontId="4" fillId="0" borderId="0" xfId="0" applyFont="1" applyFill="1" applyAlignment="1">
      <alignment horizontal="right"/>
    </xf>
    <xf numFmtId="1" fontId="4" fillId="0" borderId="0" xfId="0" applyNumberFormat="1" applyFont="1" applyFill="1" applyAlignment="1">
      <alignment horizontal="center" shrinkToFit="1"/>
    </xf>
    <xf numFmtId="0" fontId="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shrinkToFit="1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/>
    <xf numFmtId="0" fontId="23" fillId="0" borderId="1" xfId="0" applyFont="1" applyBorder="1" applyAlignment="1">
      <alignment horizontal="left"/>
    </xf>
    <xf numFmtId="0" fontId="23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25" fillId="34" borderId="1" xfId="0" applyFont="1" applyFill="1" applyBorder="1" applyAlignment="1">
      <alignment horizontal="center" wrapText="1"/>
    </xf>
    <xf numFmtId="0" fontId="26" fillId="34" borderId="1" xfId="0" applyFont="1" applyFill="1" applyBorder="1" applyAlignment="1">
      <alignment horizontal="center"/>
    </xf>
    <xf numFmtId="0" fontId="4" fillId="34" borderId="1" xfId="0" applyFont="1" applyFill="1" applyBorder="1" applyAlignment="1">
      <alignment horizontal="center"/>
    </xf>
    <xf numFmtId="0" fontId="5" fillId="35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/>
    </xf>
    <xf numFmtId="1" fontId="4" fillId="0" borderId="12" xfId="0" applyNumberFormat="1" applyFont="1" applyFill="1" applyBorder="1" applyAlignment="1">
      <alignment horizontal="center"/>
    </xf>
    <xf numFmtId="15" fontId="4" fillId="0" borderId="0" xfId="0" applyNumberFormat="1" applyFont="1" applyFill="1" applyAlignment="1">
      <alignment horizont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 applyAlignment="1"/>
    <xf numFmtId="0" fontId="27" fillId="33" borderId="0" xfId="0" applyFont="1" applyFill="1" applyAlignment="1">
      <alignment horizontal="center"/>
    </xf>
    <xf numFmtId="0" fontId="24" fillId="0" borderId="11" xfId="0" applyFont="1" applyBorder="1" applyAlignment="1">
      <alignment horizontal="center"/>
    </xf>
    <xf numFmtId="0" fontId="27" fillId="0" borderId="0" xfId="0" applyFont="1" applyAlignment="1">
      <alignment horizontal="center"/>
    </xf>
  </cellXfs>
  <cellStyles count="58">
    <cellStyle name="20% - Accent1" xfId="19" builtinId="30" customBuiltin="1"/>
    <cellStyle name="20% - Accent1 2" xfId="46"/>
    <cellStyle name="20% - Accent2" xfId="23" builtinId="34" customBuiltin="1"/>
    <cellStyle name="20% - Accent2 2" xfId="48"/>
    <cellStyle name="20% - Accent3" xfId="27" builtinId="38" customBuiltin="1"/>
    <cellStyle name="20% - Accent3 2" xfId="50"/>
    <cellStyle name="20% - Accent4" xfId="31" builtinId="42" customBuiltin="1"/>
    <cellStyle name="20% - Accent4 2" xfId="52"/>
    <cellStyle name="20% - Accent5" xfId="35" builtinId="46" customBuiltin="1"/>
    <cellStyle name="20% - Accent5 2" xfId="54"/>
    <cellStyle name="20% - Accent6" xfId="39" builtinId="50" customBuiltin="1"/>
    <cellStyle name="20% - Accent6 2" xfId="56"/>
    <cellStyle name="40% - Accent1" xfId="20" builtinId="31" customBuiltin="1"/>
    <cellStyle name="40% - Accent1 2" xfId="47"/>
    <cellStyle name="40% - Accent2" xfId="24" builtinId="35" customBuiltin="1"/>
    <cellStyle name="40% - Accent2 2" xfId="49"/>
    <cellStyle name="40% - Accent3" xfId="28" builtinId="39" customBuiltin="1"/>
    <cellStyle name="40% - Accent3 2" xfId="51"/>
    <cellStyle name="40% - Accent4" xfId="32" builtinId="43" customBuiltin="1"/>
    <cellStyle name="40% - Accent4 2" xfId="53"/>
    <cellStyle name="40% - Accent5" xfId="36" builtinId="47" customBuiltin="1"/>
    <cellStyle name="40% - Accent5 2" xfId="55"/>
    <cellStyle name="40% - Accent6" xfId="40" builtinId="51" customBuiltin="1"/>
    <cellStyle name="40% - Accent6 2" xfId="5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te 2" xfId="43"/>
    <cellStyle name="Note 3" xfId="45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zoomScaleNormal="100" workbookViewId="0">
      <selection sqref="A1:I26"/>
    </sheetView>
  </sheetViews>
  <sheetFormatPr defaultRowHeight="12.75" x14ac:dyDescent="0.2"/>
  <cols>
    <col min="1" max="1" width="5" style="7" bestFit="1" customWidth="1"/>
    <col min="2" max="2" width="5.42578125" style="7" bestFit="1" customWidth="1"/>
    <col min="3" max="3" width="17.28515625" style="7" bestFit="1" customWidth="1"/>
    <col min="4" max="4" width="15.85546875" style="12" bestFit="1" customWidth="1"/>
    <col min="5" max="5" width="22" style="12" bestFit="1" customWidth="1"/>
    <col min="6" max="6" width="5" style="13" customWidth="1"/>
    <col min="7" max="7" width="9.28515625" style="7" bestFit="1" customWidth="1"/>
    <col min="8" max="8" width="5.5703125" style="7" bestFit="1" customWidth="1"/>
    <col min="9" max="9" width="18" style="7" customWidth="1"/>
    <col min="10" max="10" width="11.42578125" style="7" customWidth="1"/>
    <col min="11" max="11" width="20.140625" style="7" customWidth="1"/>
    <col min="12" max="12" width="21.85546875" style="7" customWidth="1"/>
    <col min="13" max="16384" width="9.140625" style="7"/>
  </cols>
  <sheetData>
    <row r="1" spans="1:10" x14ac:dyDescent="0.2">
      <c r="A1" s="11"/>
      <c r="B1" s="11"/>
      <c r="C1" s="14" t="s">
        <v>3</v>
      </c>
      <c r="D1" s="8" t="s">
        <v>117</v>
      </c>
      <c r="E1" s="15"/>
      <c r="F1" s="15"/>
      <c r="G1" s="9" t="s">
        <v>4</v>
      </c>
      <c r="H1" s="9"/>
      <c r="I1" s="11" t="s">
        <v>5</v>
      </c>
      <c r="J1" s="11"/>
    </row>
    <row r="2" spans="1:10" x14ac:dyDescent="0.2">
      <c r="A2" s="11"/>
      <c r="B2" s="11"/>
      <c r="C2" s="14" t="s">
        <v>6</v>
      </c>
      <c r="D2" s="37" t="s">
        <v>63</v>
      </c>
      <c r="E2" s="38"/>
      <c r="F2" s="15"/>
      <c r="G2" s="9" t="s">
        <v>7</v>
      </c>
      <c r="H2" s="9"/>
      <c r="I2" s="29">
        <v>41871</v>
      </c>
      <c r="J2" s="11"/>
    </row>
    <row r="3" spans="1:10" x14ac:dyDescent="0.2">
      <c r="A3" s="11"/>
      <c r="B3" s="11"/>
      <c r="C3" s="14" t="s">
        <v>8</v>
      </c>
      <c r="D3" s="10" t="s">
        <v>21</v>
      </c>
      <c r="E3" s="1" t="s">
        <v>13</v>
      </c>
      <c r="F3" s="15"/>
      <c r="G3" s="15"/>
      <c r="H3" s="15"/>
      <c r="I3" s="15"/>
      <c r="J3" s="11"/>
    </row>
    <row r="4" spans="1:10" x14ac:dyDescent="0.2">
      <c r="A4" s="11"/>
      <c r="B4" s="11"/>
      <c r="C4" s="14" t="s">
        <v>9</v>
      </c>
      <c r="D4" s="2" t="s">
        <v>22</v>
      </c>
      <c r="E4" s="14"/>
      <c r="F4" s="15"/>
      <c r="G4" s="15"/>
      <c r="H4" s="15"/>
      <c r="I4" s="15"/>
      <c r="J4" s="11"/>
    </row>
    <row r="5" spans="1:10" x14ac:dyDescent="0.2">
      <c r="A5" s="11"/>
      <c r="B5" s="11" t="s">
        <v>17</v>
      </c>
      <c r="C5" s="14" t="s">
        <v>10</v>
      </c>
      <c r="D5" s="39" t="s">
        <v>116</v>
      </c>
      <c r="E5" s="40"/>
      <c r="F5" s="40"/>
      <c r="G5" s="15"/>
      <c r="H5" s="15"/>
      <c r="I5" s="15"/>
      <c r="J5" s="11"/>
    </row>
    <row r="6" spans="1:10" x14ac:dyDescent="0.2">
      <c r="A6" s="11"/>
      <c r="B6" s="11" t="s">
        <v>23</v>
      </c>
      <c r="C6" s="14" t="s">
        <v>11</v>
      </c>
      <c r="D6" s="10">
        <v>24</v>
      </c>
      <c r="E6" s="11" t="s">
        <v>68</v>
      </c>
      <c r="F6" s="15"/>
      <c r="G6" s="15"/>
      <c r="H6" s="15"/>
      <c r="I6" s="15"/>
      <c r="J6" s="11"/>
    </row>
    <row r="7" spans="1:10" x14ac:dyDescent="0.2">
      <c r="A7" s="11"/>
      <c r="B7" s="11"/>
      <c r="C7" s="14" t="s">
        <v>12</v>
      </c>
      <c r="D7" s="10">
        <v>2</v>
      </c>
      <c r="E7" s="11" t="s">
        <v>62</v>
      </c>
      <c r="F7" s="15"/>
      <c r="G7" s="15"/>
      <c r="H7" s="15"/>
      <c r="I7" s="15"/>
      <c r="J7" s="11"/>
    </row>
    <row r="8" spans="1:10" x14ac:dyDescent="0.2">
      <c r="A8" s="11"/>
      <c r="B8" s="11"/>
      <c r="C8" s="14"/>
      <c r="D8" s="10"/>
      <c r="E8" s="15"/>
      <c r="F8" s="15"/>
      <c r="G8" s="15"/>
      <c r="H8" s="15"/>
      <c r="I8" s="15"/>
      <c r="J8" s="11"/>
    </row>
    <row r="9" spans="1:10" x14ac:dyDescent="0.2">
      <c r="A9" s="27" t="s">
        <v>14</v>
      </c>
      <c r="B9" s="27" t="s">
        <v>16</v>
      </c>
      <c r="C9" s="27" t="s">
        <v>18</v>
      </c>
      <c r="D9" s="28" t="s">
        <v>0</v>
      </c>
      <c r="E9" s="27" t="s">
        <v>1</v>
      </c>
      <c r="F9" s="27" t="s">
        <v>2</v>
      </c>
      <c r="G9" s="27" t="s">
        <v>19</v>
      </c>
      <c r="H9" s="27" t="s">
        <v>20</v>
      </c>
      <c r="I9" s="27" t="s">
        <v>15</v>
      </c>
    </row>
    <row r="10" spans="1:10" x14ac:dyDescent="0.2">
      <c r="A10" s="24">
        <v>1</v>
      </c>
      <c r="B10" s="34" t="s">
        <v>121</v>
      </c>
      <c r="C10" s="25" t="s">
        <v>115</v>
      </c>
      <c r="D10" s="32">
        <v>5331008037208</v>
      </c>
      <c r="E10" s="25" t="s">
        <v>25</v>
      </c>
      <c r="F10" s="30">
        <v>1</v>
      </c>
      <c r="G10" s="25">
        <v>0</v>
      </c>
      <c r="H10" s="26">
        <f t="shared" ref="H10:H26" si="0">F10*1</f>
        <v>1</v>
      </c>
      <c r="I10" s="25" t="s">
        <v>39</v>
      </c>
    </row>
    <row r="11" spans="1:10" x14ac:dyDescent="0.2">
      <c r="A11" s="24">
        <v>2</v>
      </c>
      <c r="B11" s="34" t="s">
        <v>120</v>
      </c>
      <c r="C11" s="25" t="s">
        <v>110</v>
      </c>
      <c r="D11" s="32">
        <v>4730010774893</v>
      </c>
      <c r="E11" s="25" t="s">
        <v>56</v>
      </c>
      <c r="F11" s="30">
        <v>1</v>
      </c>
      <c r="G11" s="25">
        <v>0</v>
      </c>
      <c r="H11" s="26">
        <f t="shared" si="0"/>
        <v>1</v>
      </c>
      <c r="I11" s="25" t="s">
        <v>36</v>
      </c>
    </row>
    <row r="12" spans="1:10" x14ac:dyDescent="0.2">
      <c r="A12" s="24">
        <v>3</v>
      </c>
      <c r="B12" s="34" t="s">
        <v>118</v>
      </c>
      <c r="C12" s="25" t="s">
        <v>84</v>
      </c>
      <c r="D12" s="32">
        <v>5331006184603</v>
      </c>
      <c r="E12" s="25" t="s">
        <v>25</v>
      </c>
      <c r="F12" s="30">
        <v>1</v>
      </c>
      <c r="G12" s="25">
        <v>0</v>
      </c>
      <c r="H12" s="26">
        <f t="shared" si="0"/>
        <v>1</v>
      </c>
      <c r="I12" s="25" t="s">
        <v>38</v>
      </c>
    </row>
    <row r="13" spans="1:10" x14ac:dyDescent="0.2">
      <c r="A13" s="24">
        <v>4</v>
      </c>
      <c r="B13" s="34" t="s">
        <v>119</v>
      </c>
      <c r="C13" s="25" t="s">
        <v>94</v>
      </c>
      <c r="D13" s="32">
        <v>5331007202859</v>
      </c>
      <c r="E13" s="25" t="s">
        <v>25</v>
      </c>
      <c r="F13" s="30">
        <v>2</v>
      </c>
      <c r="G13" s="25">
        <v>0</v>
      </c>
      <c r="H13" s="26">
        <f t="shared" si="0"/>
        <v>2</v>
      </c>
      <c r="I13" s="25" t="s">
        <v>41</v>
      </c>
    </row>
    <row r="14" spans="1:10" x14ac:dyDescent="0.2">
      <c r="A14" s="24">
        <v>5</v>
      </c>
      <c r="B14" s="35" t="s">
        <v>122</v>
      </c>
      <c r="C14" s="26" t="s">
        <v>86</v>
      </c>
      <c r="D14" s="33">
        <v>5330002053465</v>
      </c>
      <c r="E14" s="26" t="s">
        <v>87</v>
      </c>
      <c r="F14" s="31">
        <v>2</v>
      </c>
      <c r="G14" s="26">
        <v>0</v>
      </c>
      <c r="H14" s="26">
        <f t="shared" si="0"/>
        <v>2</v>
      </c>
      <c r="I14" s="26" t="s">
        <v>58</v>
      </c>
    </row>
    <row r="15" spans="1:10" x14ac:dyDescent="0.2">
      <c r="A15" s="24">
        <v>6</v>
      </c>
      <c r="B15" s="35" t="s">
        <v>123</v>
      </c>
      <c r="C15" s="26" t="s">
        <v>96</v>
      </c>
      <c r="D15" s="33">
        <v>5330008507491</v>
      </c>
      <c r="E15" s="26" t="s">
        <v>87</v>
      </c>
      <c r="F15" s="31">
        <v>4</v>
      </c>
      <c r="G15" s="26">
        <v>0</v>
      </c>
      <c r="H15" s="26">
        <f t="shared" si="0"/>
        <v>4</v>
      </c>
      <c r="I15" s="26" t="s">
        <v>53</v>
      </c>
    </row>
    <row r="16" spans="1:10" x14ac:dyDescent="0.2">
      <c r="A16" s="24">
        <v>7</v>
      </c>
      <c r="B16" s="35" t="s">
        <v>124</v>
      </c>
      <c r="C16" s="26" t="s">
        <v>81</v>
      </c>
      <c r="D16" s="33">
        <v>5330011710455</v>
      </c>
      <c r="E16" s="26" t="s">
        <v>40</v>
      </c>
      <c r="F16" s="31">
        <v>1</v>
      </c>
      <c r="G16" s="26">
        <v>0</v>
      </c>
      <c r="H16" s="26">
        <f t="shared" si="0"/>
        <v>1</v>
      </c>
      <c r="I16" s="26" t="s">
        <v>61</v>
      </c>
    </row>
    <row r="17" spans="1:9" x14ac:dyDescent="0.2">
      <c r="A17" s="24">
        <v>8</v>
      </c>
      <c r="B17" s="35" t="s">
        <v>125</v>
      </c>
      <c r="C17" s="26" t="s">
        <v>106</v>
      </c>
      <c r="D17" s="33">
        <v>5330011710457</v>
      </c>
      <c r="E17" s="26" t="s">
        <v>40</v>
      </c>
      <c r="F17" s="31">
        <v>1</v>
      </c>
      <c r="G17" s="26">
        <v>0</v>
      </c>
      <c r="H17" s="26">
        <f t="shared" si="0"/>
        <v>1</v>
      </c>
      <c r="I17" s="26" t="s">
        <v>55</v>
      </c>
    </row>
    <row r="18" spans="1:9" x14ac:dyDescent="0.2">
      <c r="A18" s="24">
        <v>9</v>
      </c>
      <c r="B18" s="35" t="s">
        <v>126</v>
      </c>
      <c r="C18" s="26" t="s">
        <v>71</v>
      </c>
      <c r="D18" s="33">
        <v>5310009261835</v>
      </c>
      <c r="E18" s="26" t="s">
        <v>72</v>
      </c>
      <c r="F18" s="31">
        <v>1</v>
      </c>
      <c r="G18" s="26">
        <v>0</v>
      </c>
      <c r="H18" s="26">
        <f t="shared" si="0"/>
        <v>1</v>
      </c>
      <c r="I18" s="26" t="s">
        <v>51</v>
      </c>
    </row>
    <row r="19" spans="1:9" x14ac:dyDescent="0.2">
      <c r="A19" s="24">
        <v>10</v>
      </c>
      <c r="B19" s="35" t="s">
        <v>127</v>
      </c>
      <c r="C19" s="26" t="s">
        <v>91</v>
      </c>
      <c r="D19" s="33">
        <v>5342006218318</v>
      </c>
      <c r="E19" s="26" t="s">
        <v>92</v>
      </c>
      <c r="F19" s="31">
        <v>1</v>
      </c>
      <c r="G19" s="26">
        <v>0</v>
      </c>
      <c r="H19" s="26">
        <f t="shared" si="0"/>
        <v>1</v>
      </c>
      <c r="I19" s="26" t="s">
        <v>52</v>
      </c>
    </row>
    <row r="20" spans="1:9" x14ac:dyDescent="0.2">
      <c r="A20" s="24">
        <v>11</v>
      </c>
      <c r="B20" s="35" t="s">
        <v>128</v>
      </c>
      <c r="C20" s="26" t="s">
        <v>104</v>
      </c>
      <c r="D20" s="33">
        <v>5330011753774</v>
      </c>
      <c r="E20" s="26" t="s">
        <v>54</v>
      </c>
      <c r="F20" s="31">
        <v>1</v>
      </c>
      <c r="G20" s="26">
        <v>0</v>
      </c>
      <c r="H20" s="26">
        <f t="shared" si="0"/>
        <v>1</v>
      </c>
      <c r="I20" s="26" t="s">
        <v>60</v>
      </c>
    </row>
    <row r="21" spans="1:9" x14ac:dyDescent="0.2">
      <c r="A21" s="24">
        <v>12</v>
      </c>
      <c r="B21" s="35" t="s">
        <v>129</v>
      </c>
      <c r="C21" s="26" t="s">
        <v>74</v>
      </c>
      <c r="D21" s="33">
        <v>5310000145850</v>
      </c>
      <c r="E21" s="26" t="s">
        <v>75</v>
      </c>
      <c r="F21" s="31">
        <v>2</v>
      </c>
      <c r="G21" s="26">
        <v>0</v>
      </c>
      <c r="H21" s="26">
        <f t="shared" si="0"/>
        <v>2</v>
      </c>
      <c r="I21" s="26" t="s">
        <v>59</v>
      </c>
    </row>
    <row r="22" spans="1:9" x14ac:dyDescent="0.2">
      <c r="A22" s="24">
        <v>13</v>
      </c>
      <c r="B22" s="35" t="s">
        <v>130</v>
      </c>
      <c r="C22" s="26" t="s">
        <v>108</v>
      </c>
      <c r="D22" s="33">
        <v>5330011710456</v>
      </c>
      <c r="E22" s="26" t="s">
        <v>40</v>
      </c>
      <c r="F22" s="31">
        <v>1</v>
      </c>
      <c r="G22" s="26">
        <v>0</v>
      </c>
      <c r="H22" s="26">
        <f t="shared" si="0"/>
        <v>1</v>
      </c>
      <c r="I22" s="26" t="s">
        <v>35</v>
      </c>
    </row>
    <row r="23" spans="1:9" x14ac:dyDescent="0.2">
      <c r="A23" s="24">
        <v>14</v>
      </c>
      <c r="B23" s="35" t="s">
        <v>131</v>
      </c>
      <c r="C23" s="26" t="s">
        <v>77</v>
      </c>
      <c r="D23" s="33">
        <v>5306004810111</v>
      </c>
      <c r="E23" s="26" t="s">
        <v>78</v>
      </c>
      <c r="F23" s="31">
        <v>1</v>
      </c>
      <c r="G23" s="26">
        <v>0</v>
      </c>
      <c r="H23" s="26">
        <f t="shared" si="0"/>
        <v>1</v>
      </c>
      <c r="I23" s="26" t="s">
        <v>42</v>
      </c>
    </row>
    <row r="24" spans="1:9" x14ac:dyDescent="0.2">
      <c r="A24" s="24">
        <v>15</v>
      </c>
      <c r="B24" s="35" t="s">
        <v>132</v>
      </c>
      <c r="C24" s="26" t="s">
        <v>101</v>
      </c>
      <c r="D24" s="33">
        <v>5330006843968</v>
      </c>
      <c r="E24" s="26" t="s">
        <v>102</v>
      </c>
      <c r="F24" s="31">
        <v>1</v>
      </c>
      <c r="G24" s="26">
        <v>0</v>
      </c>
      <c r="H24" s="26">
        <f t="shared" si="0"/>
        <v>1</v>
      </c>
      <c r="I24" s="26" t="s">
        <v>46</v>
      </c>
    </row>
    <row r="25" spans="1:9" x14ac:dyDescent="0.2">
      <c r="A25" s="24">
        <v>16</v>
      </c>
      <c r="B25" s="35" t="s">
        <v>133</v>
      </c>
      <c r="C25" s="26" t="s">
        <v>112</v>
      </c>
      <c r="D25" s="33">
        <v>3120010418311</v>
      </c>
      <c r="E25" s="26" t="s">
        <v>113</v>
      </c>
      <c r="F25" s="31">
        <v>1</v>
      </c>
      <c r="G25" s="26">
        <v>0</v>
      </c>
      <c r="H25" s="26">
        <f t="shared" si="0"/>
        <v>1</v>
      </c>
      <c r="I25" s="26" t="s">
        <v>48</v>
      </c>
    </row>
    <row r="26" spans="1:9" x14ac:dyDescent="0.2">
      <c r="A26" s="24">
        <v>17</v>
      </c>
      <c r="B26" s="35" t="s">
        <v>134</v>
      </c>
      <c r="C26" s="26" t="s">
        <v>89</v>
      </c>
      <c r="D26" s="33">
        <v>5310002086797</v>
      </c>
      <c r="E26" s="26" t="s">
        <v>72</v>
      </c>
      <c r="F26" s="31">
        <v>1</v>
      </c>
      <c r="G26" s="26">
        <v>0</v>
      </c>
      <c r="H26" s="26">
        <f t="shared" si="0"/>
        <v>1</v>
      </c>
      <c r="I26" s="26" t="s">
        <v>49</v>
      </c>
    </row>
    <row r="30" spans="1:9" x14ac:dyDescent="0.2">
      <c r="D30" s="7"/>
      <c r="E30" s="7"/>
      <c r="F30" s="7"/>
    </row>
  </sheetData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selection activeCell="C29" sqref="C29"/>
    </sheetView>
  </sheetViews>
  <sheetFormatPr defaultRowHeight="12.75" x14ac:dyDescent="0.2"/>
  <cols>
    <col min="1" max="1" width="6.28515625" style="3" bestFit="1" customWidth="1"/>
    <col min="2" max="2" width="9.7109375" style="3" bestFit="1" customWidth="1"/>
    <col min="3" max="3" width="29.28515625" style="3" bestFit="1" customWidth="1"/>
    <col min="4" max="4" width="3.85546875" style="3" bestFit="1" customWidth="1"/>
    <col min="5" max="5" width="14.140625" style="3" bestFit="1" customWidth="1"/>
    <col min="6" max="6" width="14.5703125" style="5" bestFit="1" customWidth="1"/>
    <col min="7" max="7" width="20.42578125" style="3" bestFit="1" customWidth="1"/>
    <col min="8" max="8" width="4.85546875" style="4" bestFit="1" customWidth="1"/>
    <col min="9" max="9" width="7.7109375" style="6" bestFit="1" customWidth="1"/>
    <col min="10" max="10" width="7.140625" style="4" bestFit="1" customWidth="1"/>
    <col min="11" max="11" width="6.85546875" style="3" bestFit="1" customWidth="1"/>
    <col min="12" max="12" width="11.7109375" style="3" bestFit="1" customWidth="1"/>
    <col min="13" max="16384" width="9.140625" style="4"/>
  </cols>
  <sheetData>
    <row r="1" spans="1:12" ht="23.25" x14ac:dyDescent="0.35">
      <c r="A1" s="41" t="s">
        <v>43</v>
      </c>
      <c r="B1" s="41"/>
      <c r="C1" s="41"/>
      <c r="D1" s="18"/>
      <c r="E1" s="43" t="s">
        <v>63</v>
      </c>
      <c r="F1" s="43"/>
      <c r="G1" s="43"/>
      <c r="H1" s="43"/>
      <c r="I1" s="43"/>
      <c r="J1" s="43"/>
      <c r="K1" s="43"/>
      <c r="L1" s="19"/>
    </row>
    <row r="2" spans="1:12" ht="15" x14ac:dyDescent="0.2">
      <c r="A2" s="42" t="s">
        <v>64</v>
      </c>
      <c r="B2" s="42"/>
      <c r="C2" s="42"/>
      <c r="D2" s="18"/>
      <c r="E2" s="42" t="s">
        <v>65</v>
      </c>
      <c r="F2" s="42"/>
      <c r="G2" s="42"/>
      <c r="H2" s="42"/>
      <c r="I2" s="42"/>
      <c r="J2" s="42"/>
      <c r="K2" s="42"/>
      <c r="L2" s="19"/>
    </row>
    <row r="3" spans="1:12" ht="22.5" x14ac:dyDescent="0.2">
      <c r="A3" s="22" t="s">
        <v>50</v>
      </c>
      <c r="B3" s="22" t="s">
        <v>27</v>
      </c>
      <c r="C3" s="22" t="s">
        <v>28</v>
      </c>
      <c r="D3" s="22" t="s">
        <v>29</v>
      </c>
      <c r="E3" s="22" t="s">
        <v>0</v>
      </c>
      <c r="F3" s="22" t="s">
        <v>18</v>
      </c>
      <c r="G3" s="22" t="s">
        <v>30</v>
      </c>
      <c r="H3" s="22" t="s">
        <v>44</v>
      </c>
      <c r="I3" s="20" t="s">
        <v>31</v>
      </c>
      <c r="J3" s="22" t="s">
        <v>45</v>
      </c>
      <c r="K3" s="22" t="s">
        <v>32</v>
      </c>
      <c r="L3" s="21" t="s">
        <v>66</v>
      </c>
    </row>
    <row r="4" spans="1:12" x14ac:dyDescent="0.2">
      <c r="A4" s="3" t="s">
        <v>67</v>
      </c>
      <c r="B4" s="4" t="s">
        <v>68</v>
      </c>
      <c r="C4" s="4" t="s">
        <v>69</v>
      </c>
      <c r="D4" s="3" t="s">
        <v>34</v>
      </c>
      <c r="E4" s="3" t="s">
        <v>70</v>
      </c>
      <c r="F4" s="3" t="s">
        <v>71</v>
      </c>
      <c r="G4" s="3" t="s">
        <v>72</v>
      </c>
      <c r="H4" s="3" t="s">
        <v>33</v>
      </c>
      <c r="I4" s="4">
        <v>1</v>
      </c>
      <c r="J4" s="23">
        <f>H4*I4</f>
        <v>1</v>
      </c>
      <c r="K4" s="3" t="s">
        <v>51</v>
      </c>
      <c r="L4" s="4"/>
    </row>
    <row r="5" spans="1:12" x14ac:dyDescent="0.2">
      <c r="A5" s="3" t="s">
        <v>67</v>
      </c>
      <c r="B5" s="4" t="s">
        <v>68</v>
      </c>
      <c r="C5" s="4" t="s">
        <v>69</v>
      </c>
      <c r="D5" s="3" t="s">
        <v>34</v>
      </c>
      <c r="E5" s="3" t="s">
        <v>73</v>
      </c>
      <c r="F5" s="3" t="s">
        <v>74</v>
      </c>
      <c r="G5" s="3" t="s">
        <v>75</v>
      </c>
      <c r="H5" s="3" t="s">
        <v>24</v>
      </c>
      <c r="I5" s="4">
        <v>1</v>
      </c>
      <c r="J5" s="23">
        <f t="shared" ref="J5:J21" si="0">H5*I5</f>
        <v>2</v>
      </c>
      <c r="K5" s="3" t="s">
        <v>59</v>
      </c>
      <c r="L5" s="4"/>
    </row>
    <row r="6" spans="1:12" x14ac:dyDescent="0.2">
      <c r="A6" s="3" t="s">
        <v>67</v>
      </c>
      <c r="B6" s="4" t="s">
        <v>68</v>
      </c>
      <c r="C6" s="4" t="s">
        <v>69</v>
      </c>
      <c r="D6" s="16" t="s">
        <v>47</v>
      </c>
      <c r="E6" s="3" t="s">
        <v>76</v>
      </c>
      <c r="F6" s="3" t="s">
        <v>77</v>
      </c>
      <c r="G6" s="3" t="s">
        <v>78</v>
      </c>
      <c r="H6" s="3" t="s">
        <v>33</v>
      </c>
      <c r="I6" s="4">
        <v>1</v>
      </c>
      <c r="J6" s="23">
        <f t="shared" si="0"/>
        <v>1</v>
      </c>
      <c r="K6" s="3" t="s">
        <v>42</v>
      </c>
      <c r="L6" s="17" t="s">
        <v>37</v>
      </c>
    </row>
    <row r="7" spans="1:12" x14ac:dyDescent="0.2">
      <c r="A7" s="3" t="s">
        <v>67</v>
      </c>
      <c r="B7" s="4" t="s">
        <v>68</v>
      </c>
      <c r="C7" s="4" t="s">
        <v>69</v>
      </c>
      <c r="D7" s="16" t="s">
        <v>79</v>
      </c>
      <c r="E7" s="3" t="s">
        <v>80</v>
      </c>
      <c r="F7" s="3" t="s">
        <v>81</v>
      </c>
      <c r="G7" s="3" t="s">
        <v>40</v>
      </c>
      <c r="H7" s="3" t="s">
        <v>33</v>
      </c>
      <c r="I7" s="4">
        <v>1</v>
      </c>
      <c r="J7" s="23">
        <f t="shared" si="0"/>
        <v>1</v>
      </c>
      <c r="K7" s="3" t="s">
        <v>61</v>
      </c>
      <c r="L7" s="17" t="s">
        <v>82</v>
      </c>
    </row>
    <row r="8" spans="1:12" x14ac:dyDescent="0.2">
      <c r="A8" s="3" t="s">
        <v>67</v>
      </c>
      <c r="B8" s="4" t="s">
        <v>68</v>
      </c>
      <c r="C8" s="4" t="s">
        <v>69</v>
      </c>
      <c r="D8" s="3" t="s">
        <v>34</v>
      </c>
      <c r="E8" s="3" t="s">
        <v>83</v>
      </c>
      <c r="F8" s="3" t="s">
        <v>84</v>
      </c>
      <c r="G8" s="3" t="s">
        <v>25</v>
      </c>
      <c r="H8" s="3" t="s">
        <v>33</v>
      </c>
      <c r="I8" s="4">
        <v>1</v>
      </c>
      <c r="J8" s="23">
        <f t="shared" si="0"/>
        <v>1</v>
      </c>
      <c r="K8" s="3" t="s">
        <v>38</v>
      </c>
      <c r="L8" s="4"/>
    </row>
    <row r="9" spans="1:12" x14ac:dyDescent="0.2">
      <c r="A9" s="3" t="s">
        <v>67</v>
      </c>
      <c r="B9" s="4" t="s">
        <v>68</v>
      </c>
      <c r="C9" s="4" t="s">
        <v>69</v>
      </c>
      <c r="D9" s="3" t="s">
        <v>34</v>
      </c>
      <c r="E9" s="3" t="s">
        <v>85</v>
      </c>
      <c r="F9" s="3" t="s">
        <v>86</v>
      </c>
      <c r="G9" s="3" t="s">
        <v>87</v>
      </c>
      <c r="H9" s="3" t="s">
        <v>24</v>
      </c>
      <c r="I9" s="4">
        <v>1</v>
      </c>
      <c r="J9" s="23">
        <f t="shared" si="0"/>
        <v>2</v>
      </c>
      <c r="K9" s="3" t="s">
        <v>58</v>
      </c>
      <c r="L9" s="4"/>
    </row>
    <row r="10" spans="1:12" x14ac:dyDescent="0.2">
      <c r="A10" s="3" t="s">
        <v>67</v>
      </c>
      <c r="B10" s="4" t="s">
        <v>68</v>
      </c>
      <c r="C10" s="4" t="s">
        <v>69</v>
      </c>
      <c r="D10" s="3" t="s">
        <v>34</v>
      </c>
      <c r="E10" s="3" t="s">
        <v>88</v>
      </c>
      <c r="F10" s="3" t="s">
        <v>89</v>
      </c>
      <c r="G10" s="3" t="s">
        <v>72</v>
      </c>
      <c r="H10" s="3" t="s">
        <v>33</v>
      </c>
      <c r="I10" s="4">
        <v>1</v>
      </c>
      <c r="J10" s="23">
        <f t="shared" si="0"/>
        <v>1</v>
      </c>
      <c r="K10" s="3" t="s">
        <v>49</v>
      </c>
      <c r="L10" s="4"/>
    </row>
    <row r="11" spans="1:12" x14ac:dyDescent="0.2">
      <c r="A11" s="3" t="s">
        <v>67</v>
      </c>
      <c r="B11" s="4" t="s">
        <v>68</v>
      </c>
      <c r="C11" s="4" t="s">
        <v>69</v>
      </c>
      <c r="D11" s="3" t="s">
        <v>34</v>
      </c>
      <c r="E11" s="3" t="s">
        <v>90</v>
      </c>
      <c r="F11" s="3" t="s">
        <v>91</v>
      </c>
      <c r="G11" s="3" t="s">
        <v>92</v>
      </c>
      <c r="H11" s="3" t="s">
        <v>33</v>
      </c>
      <c r="I11" s="4">
        <v>1</v>
      </c>
      <c r="J11" s="23">
        <f t="shared" si="0"/>
        <v>1</v>
      </c>
      <c r="K11" s="3" t="s">
        <v>52</v>
      </c>
      <c r="L11" s="4"/>
    </row>
    <row r="12" spans="1:12" x14ac:dyDescent="0.2">
      <c r="A12" s="3" t="s">
        <v>67</v>
      </c>
      <c r="B12" s="4" t="s">
        <v>68</v>
      </c>
      <c r="C12" s="4" t="s">
        <v>69</v>
      </c>
      <c r="D12" s="3" t="s">
        <v>34</v>
      </c>
      <c r="E12" s="3" t="s">
        <v>93</v>
      </c>
      <c r="F12" s="3" t="s">
        <v>94</v>
      </c>
      <c r="G12" s="3" t="s">
        <v>25</v>
      </c>
      <c r="H12" s="3" t="s">
        <v>24</v>
      </c>
      <c r="I12" s="4">
        <v>1</v>
      </c>
      <c r="J12" s="23">
        <f t="shared" si="0"/>
        <v>2</v>
      </c>
      <c r="K12" s="3" t="s">
        <v>41</v>
      </c>
      <c r="L12" s="4"/>
    </row>
    <row r="13" spans="1:12" x14ac:dyDescent="0.2">
      <c r="A13" s="3" t="s">
        <v>67</v>
      </c>
      <c r="B13" s="4" t="s">
        <v>68</v>
      </c>
      <c r="C13" s="4" t="s">
        <v>69</v>
      </c>
      <c r="D13" s="3" t="s">
        <v>34</v>
      </c>
      <c r="E13" s="3" t="s">
        <v>95</v>
      </c>
      <c r="F13" s="3" t="s">
        <v>96</v>
      </c>
      <c r="G13" s="3" t="s">
        <v>87</v>
      </c>
      <c r="H13" s="3" t="s">
        <v>26</v>
      </c>
      <c r="I13" s="4">
        <v>1</v>
      </c>
      <c r="J13" s="23">
        <f t="shared" si="0"/>
        <v>4</v>
      </c>
      <c r="K13" s="3" t="s">
        <v>53</v>
      </c>
      <c r="L13" s="4"/>
    </row>
    <row r="14" spans="1:12" x14ac:dyDescent="0.2">
      <c r="A14" s="3" t="s">
        <v>67</v>
      </c>
      <c r="B14" s="4" t="s">
        <v>68</v>
      </c>
      <c r="C14" s="4" t="s">
        <v>69</v>
      </c>
      <c r="D14" s="16" t="s">
        <v>47</v>
      </c>
      <c r="E14" s="3" t="s">
        <v>97</v>
      </c>
      <c r="F14" s="3" t="s">
        <v>98</v>
      </c>
      <c r="G14" s="3" t="s">
        <v>99</v>
      </c>
      <c r="H14" s="3" t="s">
        <v>33</v>
      </c>
      <c r="I14" s="4">
        <v>1</v>
      </c>
      <c r="J14" s="23">
        <f t="shared" si="0"/>
        <v>1</v>
      </c>
      <c r="K14" s="3" t="s">
        <v>57</v>
      </c>
      <c r="L14" s="17" t="s">
        <v>37</v>
      </c>
    </row>
    <row r="15" spans="1:12" x14ac:dyDescent="0.2">
      <c r="A15" s="3" t="s">
        <v>67</v>
      </c>
      <c r="B15" s="4" t="s">
        <v>68</v>
      </c>
      <c r="C15" s="4" t="s">
        <v>69</v>
      </c>
      <c r="D15" s="3" t="s">
        <v>34</v>
      </c>
      <c r="E15" s="3" t="s">
        <v>100</v>
      </c>
      <c r="F15" s="3" t="s">
        <v>101</v>
      </c>
      <c r="G15" s="3" t="s">
        <v>102</v>
      </c>
      <c r="H15" s="3" t="s">
        <v>33</v>
      </c>
      <c r="I15" s="4">
        <v>1</v>
      </c>
      <c r="J15" s="23">
        <f t="shared" si="0"/>
        <v>1</v>
      </c>
      <c r="K15" s="3" t="s">
        <v>46</v>
      </c>
      <c r="L15" s="4"/>
    </row>
    <row r="16" spans="1:12" x14ac:dyDescent="0.2">
      <c r="A16" s="3" t="s">
        <v>67</v>
      </c>
      <c r="B16" s="4" t="s">
        <v>68</v>
      </c>
      <c r="C16" s="4" t="s">
        <v>69</v>
      </c>
      <c r="D16" s="16" t="s">
        <v>79</v>
      </c>
      <c r="E16" s="3" t="s">
        <v>103</v>
      </c>
      <c r="F16" s="3" t="s">
        <v>104</v>
      </c>
      <c r="G16" s="3" t="s">
        <v>54</v>
      </c>
      <c r="H16" s="3" t="s">
        <v>33</v>
      </c>
      <c r="I16" s="4">
        <v>1</v>
      </c>
      <c r="J16" s="23">
        <f t="shared" si="0"/>
        <v>1</v>
      </c>
      <c r="K16" s="3" t="s">
        <v>60</v>
      </c>
      <c r="L16" s="17" t="s">
        <v>82</v>
      </c>
    </row>
    <row r="17" spans="1:12" x14ac:dyDescent="0.2">
      <c r="A17" s="3" t="s">
        <v>67</v>
      </c>
      <c r="B17" s="4" t="s">
        <v>68</v>
      </c>
      <c r="C17" s="4" t="s">
        <v>69</v>
      </c>
      <c r="D17" s="3" t="s">
        <v>34</v>
      </c>
      <c r="E17" s="3" t="s">
        <v>105</v>
      </c>
      <c r="F17" s="3" t="s">
        <v>106</v>
      </c>
      <c r="G17" s="3" t="s">
        <v>40</v>
      </c>
      <c r="H17" s="3" t="s">
        <v>33</v>
      </c>
      <c r="I17" s="4">
        <v>1</v>
      </c>
      <c r="J17" s="23">
        <f t="shared" si="0"/>
        <v>1</v>
      </c>
      <c r="K17" s="3" t="s">
        <v>55</v>
      </c>
      <c r="L17" s="4"/>
    </row>
    <row r="18" spans="1:12" x14ac:dyDescent="0.2">
      <c r="A18" s="3" t="s">
        <v>67</v>
      </c>
      <c r="B18" s="4" t="s">
        <v>68</v>
      </c>
      <c r="C18" s="4" t="s">
        <v>69</v>
      </c>
      <c r="D18" s="3" t="s">
        <v>34</v>
      </c>
      <c r="E18" s="3" t="s">
        <v>107</v>
      </c>
      <c r="F18" s="3" t="s">
        <v>108</v>
      </c>
      <c r="G18" s="3" t="s">
        <v>40</v>
      </c>
      <c r="H18" s="3" t="s">
        <v>33</v>
      </c>
      <c r="I18" s="4">
        <v>1</v>
      </c>
      <c r="J18" s="23">
        <f t="shared" si="0"/>
        <v>1</v>
      </c>
      <c r="K18" s="3" t="s">
        <v>35</v>
      </c>
      <c r="L18" s="4"/>
    </row>
    <row r="19" spans="1:12" x14ac:dyDescent="0.2">
      <c r="A19" s="3" t="s">
        <v>67</v>
      </c>
      <c r="B19" s="4" t="s">
        <v>68</v>
      </c>
      <c r="C19" s="4" t="s">
        <v>69</v>
      </c>
      <c r="D19" s="3" t="s">
        <v>34</v>
      </c>
      <c r="E19" s="3" t="s">
        <v>109</v>
      </c>
      <c r="F19" s="3" t="s">
        <v>110</v>
      </c>
      <c r="G19" s="3" t="s">
        <v>56</v>
      </c>
      <c r="H19" s="3" t="s">
        <v>33</v>
      </c>
      <c r="I19" s="4">
        <v>1</v>
      </c>
      <c r="J19" s="23">
        <f t="shared" si="0"/>
        <v>1</v>
      </c>
      <c r="K19" s="3" t="s">
        <v>36</v>
      </c>
      <c r="L19" s="4"/>
    </row>
    <row r="20" spans="1:12" x14ac:dyDescent="0.2">
      <c r="A20" s="3" t="s">
        <v>67</v>
      </c>
      <c r="B20" s="4" t="s">
        <v>68</v>
      </c>
      <c r="C20" s="4" t="s">
        <v>69</v>
      </c>
      <c r="D20" s="16" t="s">
        <v>79</v>
      </c>
      <c r="E20" s="3" t="s">
        <v>111</v>
      </c>
      <c r="F20" s="3" t="s">
        <v>112</v>
      </c>
      <c r="G20" s="3" t="s">
        <v>113</v>
      </c>
      <c r="H20" s="3" t="s">
        <v>33</v>
      </c>
      <c r="I20" s="4">
        <v>1</v>
      </c>
      <c r="J20" s="23">
        <f t="shared" si="0"/>
        <v>1</v>
      </c>
      <c r="K20" s="3" t="s">
        <v>48</v>
      </c>
      <c r="L20" s="17" t="s">
        <v>82</v>
      </c>
    </row>
    <row r="21" spans="1:12" x14ac:dyDescent="0.2">
      <c r="A21" s="3" t="s">
        <v>67</v>
      </c>
      <c r="B21" s="4" t="s">
        <v>68</v>
      </c>
      <c r="C21" s="4" t="s">
        <v>69</v>
      </c>
      <c r="D21" s="3" t="s">
        <v>34</v>
      </c>
      <c r="E21" s="3" t="s">
        <v>114</v>
      </c>
      <c r="F21" s="3" t="s">
        <v>115</v>
      </c>
      <c r="G21" s="3" t="s">
        <v>25</v>
      </c>
      <c r="H21" s="3" t="s">
        <v>33</v>
      </c>
      <c r="I21" s="4">
        <v>1</v>
      </c>
      <c r="J21" s="23">
        <f t="shared" si="0"/>
        <v>1</v>
      </c>
      <c r="K21" s="3" t="s">
        <v>39</v>
      </c>
      <c r="L21" s="4"/>
    </row>
  </sheetData>
  <sortState ref="A4:N43">
    <sortCondition ref="E4:E43"/>
  </sortState>
  <mergeCells count="4">
    <mergeCell ref="A1:C1"/>
    <mergeCell ref="A2:C2"/>
    <mergeCell ref="E1:K1"/>
    <mergeCell ref="E2:K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G12" sqref="G12"/>
    </sheetView>
  </sheetViews>
  <sheetFormatPr defaultRowHeight="12.75" x14ac:dyDescent="0.2"/>
  <cols>
    <col min="1" max="1" width="5.42578125" bestFit="1" customWidth="1"/>
    <col min="2" max="2" width="14.5703125" bestFit="1" customWidth="1"/>
    <col min="3" max="3" width="14.140625" bestFit="1" customWidth="1"/>
    <col min="4" max="4" width="20.42578125" bestFit="1" customWidth="1"/>
    <col min="8" max="8" width="10.5703125" bestFit="1" customWidth="1"/>
  </cols>
  <sheetData>
    <row r="1" spans="1:8" x14ac:dyDescent="0.2">
      <c r="A1" s="27" t="s">
        <v>16</v>
      </c>
      <c r="B1" s="27" t="s">
        <v>18</v>
      </c>
      <c r="C1" s="28" t="s">
        <v>0</v>
      </c>
      <c r="D1" s="27" t="s">
        <v>1</v>
      </c>
      <c r="E1" s="27" t="s">
        <v>2</v>
      </c>
      <c r="F1" s="27" t="s">
        <v>19</v>
      </c>
      <c r="G1" s="27" t="s">
        <v>20</v>
      </c>
      <c r="H1" s="27" t="s">
        <v>15</v>
      </c>
    </row>
    <row r="2" spans="1:8" x14ac:dyDescent="0.2">
      <c r="A2" s="34" t="s">
        <v>121</v>
      </c>
      <c r="B2" s="25" t="s">
        <v>115</v>
      </c>
      <c r="C2" s="32">
        <v>5331008037208</v>
      </c>
      <c r="D2" s="25" t="s">
        <v>25</v>
      </c>
      <c r="E2" s="30">
        <v>1</v>
      </c>
      <c r="F2" s="25">
        <v>0</v>
      </c>
      <c r="G2" s="26">
        <f t="shared" ref="G2:G18" si="0">E2*1</f>
        <v>1</v>
      </c>
      <c r="H2" s="25" t="s">
        <v>39</v>
      </c>
    </row>
    <row r="3" spans="1:8" x14ac:dyDescent="0.2">
      <c r="A3" s="34" t="s">
        <v>120</v>
      </c>
      <c r="B3" s="25" t="s">
        <v>110</v>
      </c>
      <c r="C3" s="32">
        <v>4730010774893</v>
      </c>
      <c r="D3" s="25" t="s">
        <v>56</v>
      </c>
      <c r="E3" s="30">
        <v>1</v>
      </c>
      <c r="F3" s="25">
        <v>0</v>
      </c>
      <c r="G3" s="26">
        <f t="shared" si="0"/>
        <v>1</v>
      </c>
      <c r="H3" s="25" t="s">
        <v>36</v>
      </c>
    </row>
    <row r="4" spans="1:8" x14ac:dyDescent="0.2">
      <c r="A4" s="34" t="s">
        <v>118</v>
      </c>
      <c r="B4" s="25" t="s">
        <v>84</v>
      </c>
      <c r="C4" s="32">
        <v>5331006184603</v>
      </c>
      <c r="D4" s="25" t="s">
        <v>25</v>
      </c>
      <c r="E4" s="30">
        <v>1</v>
      </c>
      <c r="F4" s="25">
        <v>0</v>
      </c>
      <c r="G4" s="26">
        <f t="shared" si="0"/>
        <v>1</v>
      </c>
      <c r="H4" s="25" t="s">
        <v>38</v>
      </c>
    </row>
    <row r="5" spans="1:8" x14ac:dyDescent="0.2">
      <c r="A5" s="34" t="s">
        <v>119</v>
      </c>
      <c r="B5" s="25" t="s">
        <v>94</v>
      </c>
      <c r="C5" s="32">
        <v>5331007202859</v>
      </c>
      <c r="D5" s="25" t="s">
        <v>25</v>
      </c>
      <c r="E5" s="30">
        <v>2</v>
      </c>
      <c r="F5" s="25">
        <v>0</v>
      </c>
      <c r="G5" s="26">
        <f t="shared" si="0"/>
        <v>2</v>
      </c>
      <c r="H5" s="25" t="s">
        <v>41</v>
      </c>
    </row>
    <row r="6" spans="1:8" x14ac:dyDescent="0.2">
      <c r="A6" s="35" t="s">
        <v>122</v>
      </c>
      <c r="B6" s="26" t="s">
        <v>86</v>
      </c>
      <c r="C6" s="33">
        <v>5330002053465</v>
      </c>
      <c r="D6" s="26" t="s">
        <v>87</v>
      </c>
      <c r="E6" s="31">
        <v>2</v>
      </c>
      <c r="F6" s="26">
        <v>0</v>
      </c>
      <c r="G6" s="26">
        <f t="shared" si="0"/>
        <v>2</v>
      </c>
      <c r="H6" s="26" t="s">
        <v>58</v>
      </c>
    </row>
    <row r="7" spans="1:8" x14ac:dyDescent="0.2">
      <c r="A7" s="35" t="s">
        <v>123</v>
      </c>
      <c r="B7" s="26" t="s">
        <v>96</v>
      </c>
      <c r="C7" s="33">
        <v>5330008507491</v>
      </c>
      <c r="D7" s="26" t="s">
        <v>87</v>
      </c>
      <c r="E7" s="31">
        <v>4</v>
      </c>
      <c r="F7" s="26">
        <v>0</v>
      </c>
      <c r="G7" s="26">
        <f t="shared" si="0"/>
        <v>4</v>
      </c>
      <c r="H7" s="26" t="s">
        <v>53</v>
      </c>
    </row>
    <row r="8" spans="1:8" x14ac:dyDescent="0.2">
      <c r="A8" s="35" t="s">
        <v>124</v>
      </c>
      <c r="B8" s="26" t="s">
        <v>81</v>
      </c>
      <c r="C8" s="33">
        <v>5330011710455</v>
      </c>
      <c r="D8" s="26" t="s">
        <v>40</v>
      </c>
      <c r="E8" s="31">
        <v>1</v>
      </c>
      <c r="F8" s="26">
        <v>0</v>
      </c>
      <c r="G8" s="26">
        <f t="shared" si="0"/>
        <v>1</v>
      </c>
      <c r="H8" s="26" t="s">
        <v>61</v>
      </c>
    </row>
    <row r="9" spans="1:8" x14ac:dyDescent="0.2">
      <c r="A9" s="35" t="s">
        <v>125</v>
      </c>
      <c r="B9" s="26" t="s">
        <v>106</v>
      </c>
      <c r="C9" s="33">
        <v>5330011710457</v>
      </c>
      <c r="D9" s="26" t="s">
        <v>40</v>
      </c>
      <c r="E9" s="31">
        <v>1</v>
      </c>
      <c r="F9" s="26">
        <v>0</v>
      </c>
      <c r="G9" s="26">
        <f t="shared" si="0"/>
        <v>1</v>
      </c>
      <c r="H9" s="26" t="s">
        <v>55</v>
      </c>
    </row>
    <row r="10" spans="1:8" x14ac:dyDescent="0.2">
      <c r="A10" s="35" t="s">
        <v>126</v>
      </c>
      <c r="B10" s="26" t="s">
        <v>71</v>
      </c>
      <c r="C10" s="33">
        <v>5310009261835</v>
      </c>
      <c r="D10" s="26" t="s">
        <v>72</v>
      </c>
      <c r="E10" s="31">
        <v>1</v>
      </c>
      <c r="F10" s="26">
        <v>0</v>
      </c>
      <c r="G10" s="26">
        <f t="shared" si="0"/>
        <v>1</v>
      </c>
      <c r="H10" s="26" t="s">
        <v>51</v>
      </c>
    </row>
    <row r="11" spans="1:8" x14ac:dyDescent="0.2">
      <c r="A11" s="35" t="s">
        <v>127</v>
      </c>
      <c r="B11" s="26" t="s">
        <v>91</v>
      </c>
      <c r="C11" s="33">
        <v>5342006218318</v>
      </c>
      <c r="D11" s="26" t="s">
        <v>92</v>
      </c>
      <c r="E11" s="31">
        <v>1</v>
      </c>
      <c r="F11" s="26">
        <v>0</v>
      </c>
      <c r="G11" s="26">
        <f t="shared" si="0"/>
        <v>1</v>
      </c>
      <c r="H11" s="26" t="s">
        <v>52</v>
      </c>
    </row>
    <row r="12" spans="1:8" x14ac:dyDescent="0.2">
      <c r="A12" s="35" t="s">
        <v>128</v>
      </c>
      <c r="B12" s="26" t="s">
        <v>104</v>
      </c>
      <c r="C12" s="33">
        <v>5330011753774</v>
      </c>
      <c r="D12" s="26" t="s">
        <v>54</v>
      </c>
      <c r="E12" s="31">
        <v>1</v>
      </c>
      <c r="F12" s="26">
        <v>0</v>
      </c>
      <c r="G12" s="26">
        <f t="shared" si="0"/>
        <v>1</v>
      </c>
      <c r="H12" s="26" t="s">
        <v>60</v>
      </c>
    </row>
    <row r="13" spans="1:8" x14ac:dyDescent="0.2">
      <c r="A13" s="35" t="s">
        <v>129</v>
      </c>
      <c r="B13" s="26" t="s">
        <v>74</v>
      </c>
      <c r="C13" s="33">
        <v>5310000145850</v>
      </c>
      <c r="D13" s="26" t="s">
        <v>75</v>
      </c>
      <c r="E13" s="31">
        <v>2</v>
      </c>
      <c r="F13" s="26">
        <v>0</v>
      </c>
      <c r="G13" s="26">
        <f t="shared" si="0"/>
        <v>2</v>
      </c>
      <c r="H13" s="26" t="s">
        <v>59</v>
      </c>
    </row>
    <row r="14" spans="1:8" x14ac:dyDescent="0.2">
      <c r="A14" s="35" t="s">
        <v>130</v>
      </c>
      <c r="B14" s="26" t="s">
        <v>108</v>
      </c>
      <c r="C14" s="33">
        <v>5330011710456</v>
      </c>
      <c r="D14" s="26" t="s">
        <v>40</v>
      </c>
      <c r="E14" s="31">
        <v>1</v>
      </c>
      <c r="F14" s="26">
        <v>0</v>
      </c>
      <c r="G14" s="26">
        <f t="shared" si="0"/>
        <v>1</v>
      </c>
      <c r="H14" s="26" t="s">
        <v>35</v>
      </c>
    </row>
    <row r="15" spans="1:8" x14ac:dyDescent="0.2">
      <c r="A15" s="35" t="s">
        <v>131</v>
      </c>
      <c r="B15" s="26" t="s">
        <v>77</v>
      </c>
      <c r="C15" s="33">
        <v>5306004810111</v>
      </c>
      <c r="D15" s="26" t="s">
        <v>78</v>
      </c>
      <c r="E15" s="31">
        <v>1</v>
      </c>
      <c r="F15" s="26">
        <v>0</v>
      </c>
      <c r="G15" s="26">
        <f t="shared" si="0"/>
        <v>1</v>
      </c>
      <c r="H15" s="26" t="s">
        <v>42</v>
      </c>
    </row>
    <row r="16" spans="1:8" x14ac:dyDescent="0.2">
      <c r="A16" s="35" t="s">
        <v>132</v>
      </c>
      <c r="B16" s="26" t="s">
        <v>101</v>
      </c>
      <c r="C16" s="33">
        <v>5330006843968</v>
      </c>
      <c r="D16" s="26" t="s">
        <v>102</v>
      </c>
      <c r="E16" s="31">
        <v>1</v>
      </c>
      <c r="F16" s="26">
        <v>0</v>
      </c>
      <c r="G16" s="26">
        <f t="shared" si="0"/>
        <v>1</v>
      </c>
      <c r="H16" s="26" t="s">
        <v>46</v>
      </c>
    </row>
    <row r="17" spans="1:8" x14ac:dyDescent="0.2">
      <c r="A17" s="35" t="s">
        <v>133</v>
      </c>
      <c r="B17" s="26" t="s">
        <v>112</v>
      </c>
      <c r="C17" s="33">
        <v>3120010418311</v>
      </c>
      <c r="D17" s="26" t="s">
        <v>113</v>
      </c>
      <c r="E17" s="31">
        <v>1</v>
      </c>
      <c r="F17" s="26">
        <v>0</v>
      </c>
      <c r="G17" s="26">
        <f t="shared" si="0"/>
        <v>1</v>
      </c>
      <c r="H17" s="26" t="s">
        <v>48</v>
      </c>
    </row>
    <row r="18" spans="1:8" x14ac:dyDescent="0.2">
      <c r="A18" s="35" t="s">
        <v>134</v>
      </c>
      <c r="B18" s="26" t="s">
        <v>89</v>
      </c>
      <c r="C18" s="33">
        <v>5310002086797</v>
      </c>
      <c r="D18" s="26" t="s">
        <v>72</v>
      </c>
      <c r="E18" s="31">
        <v>1</v>
      </c>
      <c r="F18" s="26">
        <v>0</v>
      </c>
      <c r="G18" s="26">
        <f t="shared" si="0"/>
        <v>1</v>
      </c>
      <c r="H18" s="26" t="s">
        <v>49</v>
      </c>
    </row>
  </sheetData>
  <printOptions gridLines="1"/>
  <pageMargins left="0" right="0" top="0.5" bottom="0.2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D18" sqref="D18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2.710937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11"/>
      <c r="B1" s="11"/>
      <c r="C1" s="36" t="s">
        <v>3</v>
      </c>
      <c r="D1" s="8" t="s">
        <v>117</v>
      </c>
      <c r="E1" s="15"/>
      <c r="F1" s="15"/>
      <c r="G1" s="9" t="s">
        <v>4</v>
      </c>
      <c r="H1" s="11" t="s">
        <v>135</v>
      </c>
    </row>
    <row r="2" spans="1:9" x14ac:dyDescent="0.2">
      <c r="A2" s="11"/>
      <c r="B2" s="11"/>
      <c r="C2" s="36" t="s">
        <v>6</v>
      </c>
      <c r="D2" s="37" t="s">
        <v>63</v>
      </c>
      <c r="E2" s="38"/>
      <c r="F2" s="15"/>
      <c r="G2" s="9" t="s">
        <v>7</v>
      </c>
      <c r="H2" s="29">
        <v>42045</v>
      </c>
    </row>
    <row r="3" spans="1:9" x14ac:dyDescent="0.2">
      <c r="A3" s="11"/>
      <c r="B3" s="11"/>
      <c r="C3" s="36" t="s">
        <v>8</v>
      </c>
      <c r="D3" s="10" t="s">
        <v>21</v>
      </c>
      <c r="E3" s="11" t="s">
        <v>136</v>
      </c>
      <c r="F3" s="15"/>
      <c r="G3" s="15"/>
      <c r="H3" s="15"/>
      <c r="I3" s="15"/>
    </row>
    <row r="4" spans="1:9" x14ac:dyDescent="0.2">
      <c r="A4" s="11"/>
      <c r="B4" s="11"/>
      <c r="C4" s="36" t="s">
        <v>9</v>
      </c>
      <c r="D4" s="2" t="s">
        <v>22</v>
      </c>
      <c r="E4" s="36"/>
      <c r="F4" s="15"/>
      <c r="G4" s="15"/>
      <c r="H4" s="15"/>
      <c r="I4" s="15"/>
    </row>
    <row r="5" spans="1:9" x14ac:dyDescent="0.2">
      <c r="A5" s="11"/>
      <c r="B5" s="11" t="s">
        <v>17</v>
      </c>
      <c r="C5" s="36" t="s">
        <v>10</v>
      </c>
      <c r="D5" s="39" t="s">
        <v>137</v>
      </c>
      <c r="E5" s="40"/>
      <c r="F5" s="40"/>
      <c r="G5" s="15"/>
      <c r="H5" s="15"/>
      <c r="I5" s="15"/>
    </row>
    <row r="6" spans="1:9" x14ac:dyDescent="0.2">
      <c r="A6" s="11"/>
      <c r="B6" s="11" t="s">
        <v>23</v>
      </c>
      <c r="C6" s="36" t="s">
        <v>11</v>
      </c>
      <c r="D6" s="10">
        <v>24</v>
      </c>
      <c r="E6" s="11" t="s">
        <v>68</v>
      </c>
      <c r="F6" s="15"/>
      <c r="G6" s="15"/>
      <c r="H6" s="15"/>
      <c r="I6" s="15"/>
    </row>
    <row r="7" spans="1:9" x14ac:dyDescent="0.2">
      <c r="A7" s="11"/>
      <c r="B7" s="11"/>
      <c r="C7" s="36" t="s">
        <v>12</v>
      </c>
      <c r="D7" s="10">
        <v>2</v>
      </c>
      <c r="F7" s="15"/>
      <c r="G7" s="15"/>
      <c r="H7" s="15"/>
      <c r="I7" s="15"/>
    </row>
    <row r="8" spans="1:9" x14ac:dyDescent="0.2">
      <c r="A8" s="11"/>
      <c r="B8" s="11"/>
      <c r="C8" s="36"/>
      <c r="D8" s="10"/>
      <c r="E8" s="15"/>
      <c r="F8" s="15"/>
      <c r="G8" s="15"/>
      <c r="H8" s="15"/>
      <c r="I8" s="15"/>
    </row>
    <row r="9" spans="1:9" x14ac:dyDescent="0.2">
      <c r="A9" s="27" t="s">
        <v>14</v>
      </c>
      <c r="B9" s="27" t="s">
        <v>16</v>
      </c>
      <c r="C9" s="27" t="s">
        <v>18</v>
      </c>
      <c r="D9" s="28" t="s">
        <v>0</v>
      </c>
      <c r="E9" s="27" t="s">
        <v>1</v>
      </c>
      <c r="F9" s="27" t="s">
        <v>2</v>
      </c>
      <c r="G9" s="27" t="s">
        <v>20</v>
      </c>
      <c r="H9" s="27" t="s">
        <v>15</v>
      </c>
    </row>
    <row r="10" spans="1:9" x14ac:dyDescent="0.2">
      <c r="A10" s="24">
        <v>1</v>
      </c>
      <c r="B10" s="34" t="s">
        <v>121</v>
      </c>
      <c r="C10" s="25" t="s">
        <v>115</v>
      </c>
      <c r="D10" s="32">
        <v>5331008037208</v>
      </c>
      <c r="E10" s="25" t="s">
        <v>25</v>
      </c>
      <c r="F10" s="30">
        <v>1</v>
      </c>
      <c r="G10" s="26">
        <f t="shared" ref="G10:G25" si="0">F10*1</f>
        <v>1</v>
      </c>
      <c r="H10" s="25" t="s">
        <v>39</v>
      </c>
    </row>
    <row r="11" spans="1:9" x14ac:dyDescent="0.2">
      <c r="A11" s="24">
        <v>2</v>
      </c>
      <c r="B11" s="34" t="s">
        <v>120</v>
      </c>
      <c r="C11" s="25" t="s">
        <v>110</v>
      </c>
      <c r="D11" s="32">
        <v>4730010774893</v>
      </c>
      <c r="E11" s="25" t="s">
        <v>56</v>
      </c>
      <c r="F11" s="30">
        <v>1</v>
      </c>
      <c r="G11" s="26">
        <f t="shared" si="0"/>
        <v>1</v>
      </c>
      <c r="H11" s="25" t="s">
        <v>36</v>
      </c>
    </row>
    <row r="12" spans="1:9" x14ac:dyDescent="0.2">
      <c r="A12" s="24">
        <v>3</v>
      </c>
      <c r="B12" s="34" t="s">
        <v>118</v>
      </c>
      <c r="C12" s="25" t="s">
        <v>84</v>
      </c>
      <c r="D12" s="32">
        <v>5331006184603</v>
      </c>
      <c r="E12" s="25" t="s">
        <v>25</v>
      </c>
      <c r="F12" s="30">
        <v>1</v>
      </c>
      <c r="G12" s="26">
        <f t="shared" si="0"/>
        <v>1</v>
      </c>
      <c r="H12" s="25" t="s">
        <v>38</v>
      </c>
    </row>
    <row r="13" spans="1:9" x14ac:dyDescent="0.2">
      <c r="A13" s="24">
        <v>4</v>
      </c>
      <c r="B13" s="34" t="s">
        <v>119</v>
      </c>
      <c r="C13" s="25" t="s">
        <v>94</v>
      </c>
      <c r="D13" s="32">
        <v>5331007202859</v>
      </c>
      <c r="E13" s="25" t="s">
        <v>25</v>
      </c>
      <c r="F13" s="30">
        <v>2</v>
      </c>
      <c r="G13" s="26">
        <f t="shared" si="0"/>
        <v>2</v>
      </c>
      <c r="H13" s="25" t="s">
        <v>41</v>
      </c>
    </row>
    <row r="14" spans="1:9" x14ac:dyDescent="0.2">
      <c r="A14" s="24">
        <v>5</v>
      </c>
      <c r="B14" s="35" t="s">
        <v>122</v>
      </c>
      <c r="C14" s="26" t="s">
        <v>86</v>
      </c>
      <c r="D14" s="33">
        <v>5330002053465</v>
      </c>
      <c r="E14" s="26" t="s">
        <v>87</v>
      </c>
      <c r="F14" s="31">
        <v>2</v>
      </c>
      <c r="G14" s="26">
        <f t="shared" si="0"/>
        <v>2</v>
      </c>
      <c r="H14" s="26" t="s">
        <v>58</v>
      </c>
    </row>
    <row r="15" spans="1:9" x14ac:dyDescent="0.2">
      <c r="A15" s="24">
        <v>6</v>
      </c>
      <c r="B15" s="35" t="s">
        <v>123</v>
      </c>
      <c r="C15" s="26" t="s">
        <v>96</v>
      </c>
      <c r="D15" s="33">
        <v>5330008507491</v>
      </c>
      <c r="E15" s="26" t="s">
        <v>87</v>
      </c>
      <c r="F15" s="31">
        <v>4</v>
      </c>
      <c r="G15" s="26">
        <f t="shared" si="0"/>
        <v>4</v>
      </c>
      <c r="H15" s="26" t="s">
        <v>53</v>
      </c>
    </row>
    <row r="16" spans="1:9" x14ac:dyDescent="0.2">
      <c r="A16" s="24">
        <v>7</v>
      </c>
      <c r="B16" s="35" t="s">
        <v>124</v>
      </c>
      <c r="C16" s="26" t="s">
        <v>81</v>
      </c>
      <c r="D16" s="33">
        <v>5330011710455</v>
      </c>
      <c r="E16" s="26" t="s">
        <v>40</v>
      </c>
      <c r="F16" s="31">
        <v>1</v>
      </c>
      <c r="G16" s="26">
        <f t="shared" si="0"/>
        <v>1</v>
      </c>
      <c r="H16" s="26" t="s">
        <v>61</v>
      </c>
    </row>
    <row r="17" spans="1:8" x14ac:dyDescent="0.2">
      <c r="A17" s="24">
        <v>8</v>
      </c>
      <c r="B17" s="35" t="s">
        <v>125</v>
      </c>
      <c r="C17" s="26" t="s">
        <v>106</v>
      </c>
      <c r="D17" s="33">
        <v>5330011710457</v>
      </c>
      <c r="E17" s="26" t="s">
        <v>40</v>
      </c>
      <c r="F17" s="31">
        <v>1</v>
      </c>
      <c r="G17" s="26">
        <f t="shared" si="0"/>
        <v>1</v>
      </c>
      <c r="H17" s="26" t="s">
        <v>55</v>
      </c>
    </row>
    <row r="18" spans="1:8" x14ac:dyDescent="0.2">
      <c r="A18" s="24">
        <v>9</v>
      </c>
      <c r="B18" s="35" t="s">
        <v>126</v>
      </c>
      <c r="C18" s="26" t="s">
        <v>71</v>
      </c>
      <c r="D18" s="33">
        <v>5310009261835</v>
      </c>
      <c r="E18" s="26" t="s">
        <v>72</v>
      </c>
      <c r="F18" s="31">
        <v>1</v>
      </c>
      <c r="G18" s="26">
        <f t="shared" si="0"/>
        <v>1</v>
      </c>
      <c r="H18" s="26" t="s">
        <v>51</v>
      </c>
    </row>
    <row r="19" spans="1:8" x14ac:dyDescent="0.2">
      <c r="A19" s="24">
        <v>10</v>
      </c>
      <c r="B19" s="35" t="s">
        <v>127</v>
      </c>
      <c r="C19" s="26" t="s">
        <v>91</v>
      </c>
      <c r="D19" s="33">
        <v>5342006218318</v>
      </c>
      <c r="E19" s="26" t="s">
        <v>92</v>
      </c>
      <c r="F19" s="31">
        <v>1</v>
      </c>
      <c r="G19" s="26">
        <f t="shared" si="0"/>
        <v>1</v>
      </c>
      <c r="H19" s="26" t="s">
        <v>52</v>
      </c>
    </row>
    <row r="20" spans="1:8" x14ac:dyDescent="0.2">
      <c r="A20" s="24">
        <v>11</v>
      </c>
      <c r="B20" s="35" t="s">
        <v>128</v>
      </c>
      <c r="C20" s="26" t="s">
        <v>104</v>
      </c>
      <c r="D20" s="33">
        <v>5330011753774</v>
      </c>
      <c r="E20" s="26" t="s">
        <v>54</v>
      </c>
      <c r="F20" s="31">
        <v>1</v>
      </c>
      <c r="G20" s="26">
        <f t="shared" si="0"/>
        <v>1</v>
      </c>
      <c r="H20" s="26" t="s">
        <v>60</v>
      </c>
    </row>
    <row r="21" spans="1:8" x14ac:dyDescent="0.2">
      <c r="A21" s="24">
        <v>12</v>
      </c>
      <c r="B21" s="35" t="s">
        <v>129</v>
      </c>
      <c r="C21" s="26" t="s">
        <v>74</v>
      </c>
      <c r="D21" s="33">
        <v>5310000145850</v>
      </c>
      <c r="E21" s="26" t="s">
        <v>75</v>
      </c>
      <c r="F21" s="31">
        <v>2</v>
      </c>
      <c r="G21" s="26">
        <f t="shared" si="0"/>
        <v>2</v>
      </c>
      <c r="H21" s="26" t="s">
        <v>59</v>
      </c>
    </row>
    <row r="22" spans="1:8" x14ac:dyDescent="0.2">
      <c r="A22" s="24">
        <v>13</v>
      </c>
      <c r="B22" s="35" t="s">
        <v>130</v>
      </c>
      <c r="C22" s="26" t="s">
        <v>108</v>
      </c>
      <c r="D22" s="33">
        <v>5330011710456</v>
      </c>
      <c r="E22" s="26" t="s">
        <v>40</v>
      </c>
      <c r="F22" s="31">
        <v>1</v>
      </c>
      <c r="G22" s="26">
        <f t="shared" si="0"/>
        <v>1</v>
      </c>
      <c r="H22" s="26" t="s">
        <v>35</v>
      </c>
    </row>
    <row r="23" spans="1:8" x14ac:dyDescent="0.2">
      <c r="A23" s="24">
        <v>14</v>
      </c>
      <c r="B23" s="35" t="s">
        <v>131</v>
      </c>
      <c r="C23" s="26" t="s">
        <v>77</v>
      </c>
      <c r="D23" s="33">
        <v>5306004810111</v>
      </c>
      <c r="E23" s="26" t="s">
        <v>78</v>
      </c>
      <c r="F23" s="31">
        <v>1</v>
      </c>
      <c r="G23" s="26">
        <f t="shared" si="0"/>
        <v>1</v>
      </c>
      <c r="H23" s="26" t="s">
        <v>42</v>
      </c>
    </row>
    <row r="24" spans="1:8" x14ac:dyDescent="0.2">
      <c r="A24" s="24">
        <v>15</v>
      </c>
      <c r="B24" s="35" t="s">
        <v>132</v>
      </c>
      <c r="C24" s="26" t="s">
        <v>101</v>
      </c>
      <c r="D24" s="33">
        <v>5330006843968</v>
      </c>
      <c r="E24" s="26" t="s">
        <v>102</v>
      </c>
      <c r="F24" s="31">
        <v>1</v>
      </c>
      <c r="G24" s="26">
        <f t="shared" si="0"/>
        <v>1</v>
      </c>
      <c r="H24" s="26" t="s">
        <v>46</v>
      </c>
    </row>
    <row r="25" spans="1:8" x14ac:dyDescent="0.2">
      <c r="A25" s="24">
        <v>16</v>
      </c>
      <c r="B25" s="35" t="s">
        <v>134</v>
      </c>
      <c r="C25" s="26" t="s">
        <v>89</v>
      </c>
      <c r="D25" s="33">
        <v>5310002086797</v>
      </c>
      <c r="E25" s="26" t="s">
        <v>72</v>
      </c>
      <c r="F25" s="31">
        <v>1</v>
      </c>
      <c r="G25" s="26">
        <f t="shared" si="0"/>
        <v>1</v>
      </c>
      <c r="H25" s="26" t="s">
        <v>49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Baseline</vt:lpstr>
      <vt:lpstr>Sheet1</vt:lpstr>
      <vt:lpstr>TBDB</vt:lpstr>
      <vt:lpstr>REV A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2014-08-20T16:36:25Z</cp:lastPrinted>
  <dcterms:created xsi:type="dcterms:W3CDTF">2004-09-30T17:31:35Z</dcterms:created>
  <dcterms:modified xsi:type="dcterms:W3CDTF">2016-01-28T21:29:03Z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